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6\Публичка 2026\СОУТ\Обоснование НМЦК\"/>
    </mc:Choice>
  </mc:AlternateContent>
  <xr:revisionPtr revIDLastSave="0" documentId="13_ncr:1_{106968B9-A53F-4FCA-B61A-91E96DAE0733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5" i="1" l="1"/>
  <c r="K5" i="1" l="1"/>
  <c r="L5" i="1" l="1"/>
  <c r="I5" i="1"/>
  <c r="J5" i="1" l="1"/>
</calcChain>
</file>

<file path=xl/sharedStrings.xml><?xml version="1.0" encoding="utf-8"?>
<sst xmlns="http://schemas.openxmlformats.org/spreadsheetml/2006/main" count="18" uniqueCount="18">
  <si>
    <t>№ п/п</t>
  </si>
  <si>
    <t>Ед.изм.</t>
  </si>
  <si>
    <t>Кол-во</t>
  </si>
  <si>
    <t>Обоснование начальной (максимальной) цены контракта, цены контракта, заключаемого с единственным поставщиком (подрядчиком, исполнителем) (Н(М)ЦК, ЦКЕП)</t>
  </si>
  <si>
    <t>Сумма, руб. с НДС 10%</t>
  </si>
  <si>
    <t>&lt;ц&gt; - средн. арифм. величина цены единицы прод-ции, руб.</t>
  </si>
  <si>
    <t>Среднее квадратичное отклонение</t>
  </si>
  <si>
    <t>Коэффициент вариации</t>
  </si>
  <si>
    <t>средняя цена, руб без НДС</t>
  </si>
  <si>
    <t xml:space="preserve">КП,вх.№ 1 </t>
  </si>
  <si>
    <t>КП, вх.№ 2</t>
  </si>
  <si>
    <t xml:space="preserve">КП, вх.№ 3  </t>
  </si>
  <si>
    <t>Итого</t>
  </si>
  <si>
    <t>Наименование услуги</t>
  </si>
  <si>
    <t xml:space="preserve">Обоснование НМЦК произведено на основании ст. 22 ФЗ 44 и в соответствии с п.20 ст.22 ФЗ 44, руководствуясь приказом министерства экономического развития РФ от 2 октября 2013 г. N 567, методом сопоставимых рыночных цен. Заказчиком были направлены запросы о предоставлении ценовой информации пяти исполнителям, имевшим в течение последних трех лет, предшествующих определению НМЦК, опыт выполнения аналогичных контрактов, исполненных без применения к исполнителю неустоек (штрафов, пеней) в связи с неисполнением или ненадлежащим исполнением обязательств, предусмотренных соответствующим контрактом. В ответ на запрос получены 3 коммерческих предложения. </t>
  </si>
  <si>
    <t>раб.мест</t>
  </si>
  <si>
    <t>Расчет подготовил Контрактный управляющий                                                     Е.В.Евстигнеева</t>
  </si>
  <si>
    <t xml:space="preserve">оказание услуг по проведению специальной оценки условий труда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</si>
</sst>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name val="Times New Roman"/>
      <family val="1"/>
    </font>
    <font>
      <sz val="9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6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1" fillId="0" borderId="2" xfId="0" applyFont="1" applyBorder="1"/>
    <xf numFmtId="0" fontId="1" fillId="0" borderId="2" xfId="0" applyFont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2" fillId="0" borderId="0" xfId="0" applyFont="1" applyAlignment="1">
      <alignment wrapText="1"/>
    </xf>
    <xf numFmtId="0" fontId="0" fillId="0" borderId="1" xfId="0" applyBorder="1"/>
    <xf numFmtId="0" fontId="0" fillId="0" borderId="1" xfId="0" applyFont="1" applyBorder="1"/>
    <xf numFmtId="2" fontId="8" fillId="0" borderId="1" xfId="0" applyNumberFormat="1" applyFont="1" applyFill="1" applyBorder="1" applyAlignment="1">
      <alignment horizontal="right" vertical="top"/>
    </xf>
    <xf numFmtId="0" fontId="4" fillId="0" borderId="1" xfId="0" applyFont="1" applyBorder="1" applyAlignment="1">
      <alignment horizontal="center" vertical="top" wrapText="1"/>
    </xf>
    <xf numFmtId="0" fontId="9" fillId="0" borderId="1" xfId="5" applyFont="1" applyBorder="1" applyAlignment="1">
      <alignment horizontal="left" vertical="center" wrapText="1"/>
    </xf>
    <xf numFmtId="0" fontId="8" fillId="0" borderId="1" xfId="0" applyFont="1" applyBorder="1" applyAlignment="1">
      <alignment horizontal="right" vertical="top"/>
    </xf>
    <xf numFmtId="2" fontId="8" fillId="0" borderId="1" xfId="0" applyNumberFormat="1" applyFont="1" applyBorder="1" applyAlignment="1">
      <alignment horizontal="right" vertical="top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2" fontId="0" fillId="0" borderId="1" xfId="0" applyNumberFormat="1" applyFont="1" applyBorder="1"/>
    <xf numFmtId="14" fontId="0" fillId="0" borderId="0" xfId="0" applyNumberFormat="1"/>
    <xf numFmtId="0" fontId="2" fillId="0" borderId="0" xfId="0" applyFont="1" applyAlignment="1">
      <alignment horizontal="center" wrapText="1"/>
    </xf>
    <xf numFmtId="0" fontId="7" fillId="0" borderId="3" xfId="0" applyFont="1" applyFill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</cellXfs>
  <cellStyles count="7">
    <cellStyle name="Обычный" xfId="0" builtinId="0"/>
    <cellStyle name="Обычный 2" xfId="1" xr:uid="{00000000-0005-0000-0000-000001000000}"/>
    <cellStyle name="Обычный 2 2" xfId="6" xr:uid="{00000000-0005-0000-0000-000002000000}"/>
    <cellStyle name="Обычный 3" xfId="2" xr:uid="{00000000-0005-0000-0000-000003000000}"/>
    <cellStyle name="Обычный 4" xfId="3" xr:uid="{00000000-0005-0000-0000-000004000000}"/>
    <cellStyle name="Обычный 5" xfId="4" xr:uid="{00000000-0005-0000-0000-000005000000}"/>
    <cellStyle name="Обычный 6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9"/>
  <sheetViews>
    <sheetView tabSelected="1" zoomScale="75" zoomScaleNormal="75" workbookViewId="0">
      <selection activeCell="M9" sqref="M9"/>
    </sheetView>
  </sheetViews>
  <sheetFormatPr defaultRowHeight="51.6" customHeight="1" x14ac:dyDescent="0.3"/>
  <cols>
    <col min="2" max="2" width="29.33203125" customWidth="1"/>
    <col min="3" max="3" width="10.21875" customWidth="1"/>
    <col min="4" max="4" width="7.6640625" customWidth="1"/>
    <col min="5" max="5" width="11.6640625" customWidth="1"/>
    <col min="6" max="6" width="13.5546875" customWidth="1"/>
    <col min="7" max="7" width="10.44140625" customWidth="1"/>
    <col min="8" max="8" width="14.44140625" customWidth="1"/>
    <col min="9" max="9" width="11.21875" customWidth="1"/>
    <col min="10" max="10" width="10.109375" customWidth="1"/>
    <col min="11" max="11" width="11.88671875" customWidth="1"/>
    <col min="12" max="12" width="14.5546875" customWidth="1"/>
    <col min="13" max="13" width="13.109375" customWidth="1"/>
    <col min="14" max="14" width="9.33203125" customWidth="1"/>
    <col min="15" max="15" width="12" customWidth="1"/>
    <col min="17" max="17" width="13" customWidth="1"/>
  </cols>
  <sheetData>
    <row r="2" spans="1:18" ht="51.6" customHeight="1" x14ac:dyDescent="0.3">
      <c r="A2" s="17" t="s">
        <v>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5"/>
      <c r="N2" s="5"/>
      <c r="O2" s="1"/>
      <c r="P2" s="1"/>
      <c r="Q2" s="1"/>
      <c r="R2" s="1"/>
    </row>
    <row r="3" spans="1:18" ht="67.05" customHeight="1" x14ac:dyDescent="0.3">
      <c r="A3" s="19" t="s">
        <v>14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1"/>
    </row>
    <row r="4" spans="1:18" ht="58.8" customHeight="1" x14ac:dyDescent="0.3">
      <c r="A4" s="2" t="s">
        <v>0</v>
      </c>
      <c r="B4" s="14" t="s">
        <v>13</v>
      </c>
      <c r="C4" s="3" t="s">
        <v>1</v>
      </c>
      <c r="D4" s="3" t="s">
        <v>2</v>
      </c>
      <c r="E4" s="4" t="s">
        <v>9</v>
      </c>
      <c r="F4" s="4" t="s">
        <v>10</v>
      </c>
      <c r="G4" s="4" t="s">
        <v>11</v>
      </c>
      <c r="H4" s="4" t="s">
        <v>5</v>
      </c>
      <c r="I4" s="4" t="s">
        <v>6</v>
      </c>
      <c r="J4" s="4" t="s">
        <v>7</v>
      </c>
      <c r="K4" s="3" t="s">
        <v>8</v>
      </c>
      <c r="L4" s="4" t="s">
        <v>4</v>
      </c>
    </row>
    <row r="5" spans="1:18" ht="85.2" customHeight="1" x14ac:dyDescent="0.3">
      <c r="A5" s="9">
        <v>1</v>
      </c>
      <c r="B5" s="13" t="s">
        <v>17</v>
      </c>
      <c r="C5" s="10" t="s">
        <v>15</v>
      </c>
      <c r="D5" s="11">
        <v>10</v>
      </c>
      <c r="E5" s="12">
        <v>1800</v>
      </c>
      <c r="F5" s="12">
        <v>1500</v>
      </c>
      <c r="G5" s="12">
        <v>1600</v>
      </c>
      <c r="H5" s="11">
        <f>(E5+F5+G5)/3</f>
        <v>1633.3333333333333</v>
      </c>
      <c r="I5" s="11">
        <f>STDEV(E5:G5)</f>
        <v>152.75252316519467</v>
      </c>
      <c r="J5" s="11">
        <f>I5/H5*100</f>
        <v>9.3521952958282455</v>
      </c>
      <c r="K5" s="12">
        <f>(E5+F5+G5)/3</f>
        <v>1633.3333333333333</v>
      </c>
      <c r="L5" s="12">
        <f>K5*D5</f>
        <v>16333.333333333332</v>
      </c>
    </row>
    <row r="6" spans="1:18" ht="24" customHeight="1" x14ac:dyDescent="0.3">
      <c r="A6" s="6"/>
      <c r="B6" s="7" t="s">
        <v>12</v>
      </c>
      <c r="C6" s="7"/>
      <c r="D6" s="7"/>
      <c r="E6" s="15"/>
      <c r="F6" s="15"/>
      <c r="G6" s="15"/>
      <c r="H6" s="7"/>
      <c r="I6" s="7"/>
      <c r="J6" s="7"/>
      <c r="K6" s="7"/>
      <c r="L6" s="8">
        <v>16333.3</v>
      </c>
    </row>
    <row r="7" spans="1:18" ht="51.45" hidden="1" customHeight="1" x14ac:dyDescent="0.3"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8" ht="51.6" customHeight="1" x14ac:dyDescent="0.3">
      <c r="B8" t="s">
        <v>16</v>
      </c>
    </row>
    <row r="9" spans="1:18" ht="51.6" customHeight="1" x14ac:dyDescent="0.3">
      <c r="B9" s="16"/>
    </row>
  </sheetData>
  <mergeCells count="3">
    <mergeCell ref="A2:L2"/>
    <mergeCell ref="B7:L7"/>
    <mergeCell ref="A3:L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user</cp:lastModifiedBy>
  <cp:lastPrinted>2021-08-26T15:59:06Z</cp:lastPrinted>
  <dcterms:created xsi:type="dcterms:W3CDTF">2021-07-29T11:33:46Z</dcterms:created>
  <dcterms:modified xsi:type="dcterms:W3CDTF">2026-03-12T07:49:25Z</dcterms:modified>
</cp:coreProperties>
</file>